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itcvstt-my.sharepoint.com/personal/paulius_mika_zemaitijosnp_lt/Documents/Desktop/D diskas/aikštelės/jezdauskiskiai/Pirkimo parai6ka/"/>
    </mc:Choice>
  </mc:AlternateContent>
  <xr:revisionPtr revIDLastSave="51" documentId="8_{32BBC8E4-736C-433B-8F54-2EBAF097D200}" xr6:coauthVersionLast="47" xr6:coauthVersionMax="47" xr10:uidLastSave="{84F4C107-E020-4E1F-B6BB-F4732B6118FC}"/>
  <bookViews>
    <workbookView xWindow="-120" yWindow="-120" windowWidth="29040" windowHeight="15720" tabRatio="667" xr2:uid="{00000000-000D-0000-FFFF-FFFF00000000}"/>
  </bookViews>
  <sheets>
    <sheet name="B forma" sheetId="50" r:id="rId1"/>
  </sheets>
  <definedNames>
    <definedName name="_xlnm.Print_Area" localSheetId="0">'B forma'!$A$1:$L$96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0" l="1"/>
  <c r="L28" i="50" s="1"/>
  <c r="K29" i="50"/>
  <c r="L29" i="50"/>
  <c r="K30" i="50"/>
  <c r="L30" i="50"/>
  <c r="K31" i="50"/>
  <c r="L31" i="50"/>
  <c r="K32" i="50"/>
  <c r="L32" i="50"/>
  <c r="J33" i="50"/>
  <c r="H33" i="50"/>
  <c r="J29" i="50"/>
  <c r="J30" i="50"/>
  <c r="J31" i="50"/>
  <c r="J32" i="50"/>
  <c r="H29" i="50"/>
  <c r="H30" i="50"/>
  <c r="H31" i="50"/>
  <c r="H32" i="50"/>
  <c r="K62" i="50"/>
  <c r="L62" i="50" s="1"/>
  <c r="K63" i="50"/>
  <c r="L63" i="50" s="1"/>
  <c r="K64" i="50"/>
  <c r="L64" i="50"/>
  <c r="K65" i="50"/>
  <c r="L65" i="50"/>
  <c r="K66" i="50"/>
  <c r="L66" i="50"/>
  <c r="K67" i="50"/>
  <c r="L67" i="50"/>
  <c r="K68" i="50"/>
  <c r="L68" i="50" s="1"/>
  <c r="K69" i="50"/>
  <c r="L69" i="50" s="1"/>
  <c r="K70" i="50"/>
  <c r="L70" i="50"/>
  <c r="K71" i="50"/>
  <c r="L71" i="50"/>
  <c r="K72" i="50"/>
  <c r="K78" i="50" s="1"/>
  <c r="L72" i="50"/>
  <c r="K73" i="50"/>
  <c r="L73" i="50"/>
  <c r="K74" i="50"/>
  <c r="L74" i="50" s="1"/>
  <c r="K75" i="50"/>
  <c r="L75" i="50" s="1"/>
  <c r="K76" i="50"/>
  <c r="L76" i="50"/>
  <c r="K77" i="50"/>
  <c r="L77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62" i="50"/>
  <c r="H59" i="50"/>
  <c r="H58" i="50"/>
  <c r="K58" i="50"/>
  <c r="K59" i="50"/>
  <c r="L59" i="50" s="1"/>
  <c r="J59" i="50"/>
  <c r="J58" i="50"/>
  <c r="J55" i="50"/>
  <c r="K55" i="50" s="1"/>
  <c r="L55" i="50" s="1"/>
  <c r="K54" i="50"/>
  <c r="L54" i="50" s="1"/>
  <c r="J54" i="50"/>
  <c r="H55" i="50"/>
  <c r="H54" i="50"/>
  <c r="H52" i="50"/>
  <c r="K50" i="50"/>
  <c r="L50" i="50"/>
  <c r="K51" i="50"/>
  <c r="L51" i="50" s="1"/>
  <c r="J52" i="50"/>
  <c r="J51" i="50"/>
  <c r="J50" i="50"/>
  <c r="H51" i="50"/>
  <c r="H50" i="50"/>
  <c r="F48" i="50"/>
  <c r="I48" i="50"/>
  <c r="K48" i="50"/>
  <c r="L48" i="50"/>
  <c r="J48" i="50"/>
  <c r="J45" i="50"/>
  <c r="L45" i="50" s="1"/>
  <c r="K45" i="50"/>
  <c r="J46" i="50"/>
  <c r="K46" i="50"/>
  <c r="L46" i="50"/>
  <c r="J47" i="50"/>
  <c r="K47" i="50"/>
  <c r="L47" i="50"/>
  <c r="K44" i="50"/>
  <c r="J44" i="50"/>
  <c r="L44" i="50" s="1"/>
  <c r="H45" i="50"/>
  <c r="H46" i="50"/>
  <c r="H47" i="50"/>
  <c r="H44" i="50"/>
  <c r="J42" i="50"/>
  <c r="K42" i="50"/>
  <c r="K43" i="50" s="1"/>
  <c r="L42" i="50"/>
  <c r="L43" i="50" s="1"/>
  <c r="H42" i="50"/>
  <c r="H43" i="50" s="1"/>
  <c r="G43" i="50"/>
  <c r="I43" i="50"/>
  <c r="I52" i="50" s="1"/>
  <c r="J43" i="50"/>
  <c r="F43" i="50"/>
  <c r="G48" i="50"/>
  <c r="G52" i="50"/>
  <c r="G56" i="50" s="1"/>
  <c r="J78" i="50"/>
  <c r="I78" i="50"/>
  <c r="H78" i="50"/>
  <c r="G78" i="50"/>
  <c r="F78" i="50"/>
  <c r="I33" i="50"/>
  <c r="G33" i="50"/>
  <c r="I26" i="50"/>
  <c r="G26" i="50"/>
  <c r="J35" i="50"/>
  <c r="K35" i="50"/>
  <c r="H35" i="50"/>
  <c r="H36" i="50"/>
  <c r="H25" i="50"/>
  <c r="F33" i="50"/>
  <c r="F26" i="50"/>
  <c r="K25" i="50"/>
  <c r="J25" i="50"/>
  <c r="L78" i="50" l="1"/>
  <c r="L58" i="50"/>
  <c r="G60" i="50"/>
  <c r="K52" i="50"/>
  <c r="K56" i="50" s="1"/>
  <c r="J56" i="50"/>
  <c r="H48" i="50"/>
  <c r="H56" i="50" s="1"/>
  <c r="H60" i="50" s="1"/>
  <c r="L52" i="50"/>
  <c r="L56" i="50" s="1"/>
  <c r="L60" i="50" s="1"/>
  <c r="I56" i="50"/>
  <c r="I60" i="50" s="1"/>
  <c r="F52" i="50"/>
  <c r="L35" i="50"/>
  <c r="F79" i="50"/>
  <c r="F80" i="50" s="1"/>
  <c r="F81" i="50" s="1"/>
  <c r="L25" i="50"/>
  <c r="G79" i="50"/>
  <c r="I79" i="50"/>
  <c r="H26" i="50"/>
  <c r="J26" i="50"/>
  <c r="J28" i="50"/>
  <c r="J36" i="50"/>
  <c r="J37" i="50"/>
  <c r="J38" i="50"/>
  <c r="J39" i="50"/>
  <c r="J40" i="50"/>
  <c r="J41" i="50"/>
  <c r="H41" i="50"/>
  <c r="K33" i="50"/>
  <c r="K36" i="50"/>
  <c r="K37" i="50"/>
  <c r="K38" i="50"/>
  <c r="K39" i="50"/>
  <c r="K40" i="50"/>
  <c r="K41" i="50"/>
  <c r="K26" i="50"/>
  <c r="H40" i="50"/>
  <c r="H39" i="50"/>
  <c r="H38" i="50"/>
  <c r="H37" i="50"/>
  <c r="H28" i="50"/>
  <c r="K60" i="50" l="1"/>
  <c r="J60" i="50"/>
  <c r="F56" i="50"/>
  <c r="F60" i="50" s="1"/>
  <c r="K79" i="50"/>
  <c r="J79" i="50"/>
  <c r="J80" i="50" s="1"/>
  <c r="L26" i="50"/>
  <c r="L33" i="50"/>
  <c r="L41" i="50"/>
  <c r="L37" i="50"/>
  <c r="L36" i="50"/>
  <c r="L39" i="50"/>
  <c r="L40" i="50"/>
  <c r="L38" i="50"/>
  <c r="H79" i="50" l="1"/>
  <c r="L79" i="50"/>
  <c r="L80" i="50" s="1"/>
  <c r="J81" i="50"/>
  <c r="H80" i="50" l="1"/>
  <c r="H81" i="50" s="1"/>
  <c r="L81" i="50"/>
</calcChain>
</file>

<file path=xl/sharedStrings.xml><?xml version="1.0" encoding="utf-8"?>
<sst xmlns="http://schemas.openxmlformats.org/spreadsheetml/2006/main" count="185" uniqueCount="129">
  <si>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</si>
  <si>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</si>
  <si>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</si>
  <si>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</si>
  <si>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</si>
  <si>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</si>
  <si>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</si>
  <si>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</si>
  <si>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</si>
  <si>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</si>
  <si>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</si>
  <si>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</si>
  <si>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</si>
  <si>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</si>
  <si>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</si>
  <si>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</si>
  <si>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</si>
  <si>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</si>
  <si>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</si>
  <si>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</si>
  <si>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</si>
  <si>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</si>
  <si>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</si>
  <si>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</si>
  <si>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</si>
  <si>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</si>
  <si>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</si>
  <si>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12</t>
  </si>
  <si>
    <t>Fiksuotos kainos sutartis - atlikto darbo progreso procentinis vertinimas</t>
  </si>
  <si>
    <t>1.</t>
  </si>
  <si>
    <t>1.1.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</si>
  <si>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</si>
  <si>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</si>
  <si>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</si>
  <si>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</si>
  <si>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</si>
  <si>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</si>
  <si>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</si>
  <si>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</si>
  <si>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</si>
  <si>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</si>
  <si>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</si>
  <si>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</si>
  <si>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</si>
  <si>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Sutartinis kiekis, proc.</t>
  </si>
  <si>
    <t>Pastabos:</t>
  </si>
  <si>
    <t>1) Užsakovas turi užpildyti 1, 2 ir 6 stulpelius pagal Darbų kainų žiniaraštį;</t>
  </si>
  <si>
    <t>2) Rangovas negali keisti jokių lentelės laukelių turinio. Rangovas turi įrašyti tik kiekvieno atlikto darbo procentinę dalį 7 ir 9 stulpelyje.</t>
  </si>
  <si>
    <t>ATLIKTŲ DARBŲ AKTO B FORMA</t>
  </si>
  <si>
    <t>(parengta pagal Bendrųjų sąlygų 2024-05-29 redakciją)</t>
  </si>
  <si>
    <t>Paruošiamieji darbai</t>
  </si>
  <si>
    <t>Grunto kasimas ir perstūmimas</t>
  </si>
  <si>
    <t>Žemės darbai</t>
  </si>
  <si>
    <t>grunto kasimas ekskavatoriais</t>
  </si>
  <si>
    <t xml:space="preserve">sklypo planiravimas </t>
  </si>
  <si>
    <t>grunto tankinimas motorizuotu vibrovolu</t>
  </si>
  <si>
    <t xml:space="preserve">dirvos paruošimas gazonams </t>
  </si>
  <si>
    <t xml:space="preserve">gazonų užsėjimas </t>
  </si>
  <si>
    <t>2.3.</t>
  </si>
  <si>
    <t>2.4.</t>
  </si>
  <si>
    <t>2.5.</t>
  </si>
  <si>
    <t xml:space="preserve">Betono dangos įrengimas </t>
  </si>
  <si>
    <t>Viensluoksnių dangų 20 cm storio iš kelių betonų įrengimas.</t>
  </si>
  <si>
    <t>armatūros tinklų sudėjimas betonuojant kelio dangą</t>
  </si>
  <si>
    <t>Kelio pagrindo įrengimas iš betono</t>
  </si>
  <si>
    <t>kelio pagrindo įrengimas iš dolomito skaldos</t>
  </si>
  <si>
    <t xml:space="preserve">apsauginių šalčiui atsparių kelio pagrindo sluoksnių įrengimas </t>
  </si>
  <si>
    <t>Monolitinių gelžbetoninių pamatų srmavimas atskirais strypais</t>
  </si>
  <si>
    <t>Geotekstilės paklojimas</t>
  </si>
  <si>
    <t xml:space="preserve">Deformacinių siūlių įrengimas panaudojant metalinius lakštus </t>
  </si>
  <si>
    <t>3.8.</t>
  </si>
  <si>
    <t>4.</t>
  </si>
  <si>
    <t>Dangos susitraukimo ir deformacinių siūlių įrengimas</t>
  </si>
  <si>
    <t>4.1.</t>
  </si>
  <si>
    <t>Deformacinių siūlių įrengimas , panaudojant sandarinimo tirpiklius ir injekuojant hermetiku</t>
  </si>
  <si>
    <t>4.2.</t>
  </si>
  <si>
    <t>Deformacinių siūlių įrengimas panaudojant hermetiką</t>
  </si>
  <si>
    <t>5.</t>
  </si>
  <si>
    <t xml:space="preserve">Inkaravimo darbai </t>
  </si>
  <si>
    <t>5.1.</t>
  </si>
  <si>
    <t>Armatūros tinklų sudėjimas</t>
  </si>
  <si>
    <t>5.2.</t>
  </si>
  <si>
    <t>6.</t>
  </si>
  <si>
    <t>Tvora ir jos elementai</t>
  </si>
  <si>
    <t>6.1.</t>
  </si>
  <si>
    <t>Metalinio tinklo skydų tvoros įrengimas</t>
  </si>
  <si>
    <t>6.2.</t>
  </si>
  <si>
    <t xml:space="preserve">vartų įrengimas </t>
  </si>
  <si>
    <t>7.</t>
  </si>
  <si>
    <t>Vaizdo stebėjimo kameros</t>
  </si>
  <si>
    <t>7.1.</t>
  </si>
  <si>
    <t>Cinkuotų apšvietimo stulpų montavimas gelžbetoniniuose pamatuose</t>
  </si>
  <si>
    <t>7.2.</t>
  </si>
  <si>
    <t xml:space="preserve">Lauko videokameros montavimas tvirtinant prie sienos </t>
  </si>
  <si>
    <t>8.</t>
  </si>
  <si>
    <t xml:space="preserve">Lauko vandentiekio ir nuotekų tinklai </t>
  </si>
  <si>
    <t>8.1.</t>
  </si>
  <si>
    <t xml:space="preserve">Žemės darbai nuotekų vamzdynams </t>
  </si>
  <si>
    <t>8.2.</t>
  </si>
  <si>
    <t xml:space="preserve">Nuotekų surinkimo tinklų plastikinių ir plastikinių armuotų įmovių vamzdžių klojimas </t>
  </si>
  <si>
    <t>8.3.</t>
  </si>
  <si>
    <t>Smėlio pagrindo po vamzdynais įrengimas</t>
  </si>
  <si>
    <t>8.4.</t>
  </si>
  <si>
    <t xml:space="preserve">Vamzdynų pirminis (apsauginis) užpylimas smėliu </t>
  </si>
  <si>
    <t>8.5.</t>
  </si>
  <si>
    <t>Paviršinio vandens surinkimo kanalų paklojimas ant įrengto pagrindo</t>
  </si>
  <si>
    <t>8.6.</t>
  </si>
  <si>
    <t>Paviršinio vandens surinkimo sistemo papildomų elementų montavimas (įtekėjimo dėžės)</t>
  </si>
  <si>
    <t>8.7.</t>
  </si>
  <si>
    <t>Plastikinių lauko nuotakyno šulinių montavimas</t>
  </si>
  <si>
    <t>8.8.</t>
  </si>
  <si>
    <t xml:space="preserve">Apvalių surenkamų gelžbetononių D 2m. kanalizacijos šulinių įrengimas </t>
  </si>
  <si>
    <t>8.9.</t>
  </si>
  <si>
    <t xml:space="preserve">Nuotekų bei dumblo persiurbimo siurblinių montavimas </t>
  </si>
  <si>
    <t>8.10.</t>
  </si>
  <si>
    <t xml:space="preserve">Apvalių surenkamų gelžbetononių D 1,5 m. kanalizacijos šulinių įrengimas </t>
  </si>
  <si>
    <t>8.11.</t>
  </si>
  <si>
    <t>Siurblių agregatų montavimas (Siurbimo nominalusis vidinis skersmuo daugiau nei 100 mm)</t>
  </si>
  <si>
    <t>8.12.</t>
  </si>
  <si>
    <t>Movinių ventilių, čiaupų, vožtuvų prijungimas</t>
  </si>
  <si>
    <t>8.13.</t>
  </si>
  <si>
    <t>Vandentiekio ketinių sklendžių arba atbulinių vožtuvų D 200 mm. Pastatymas</t>
  </si>
  <si>
    <t>8.14</t>
  </si>
  <si>
    <t>Plastikinių vamzdžių vamzdynų iki 630 mm. Skersmens hidraulinis bandymas</t>
  </si>
  <si>
    <t>8.15.</t>
  </si>
  <si>
    <t xml:space="preserve">nuotekų talpų 50 m3 ir jų montavimas </t>
  </si>
  <si>
    <t>8.16.</t>
  </si>
  <si>
    <t>Fekalinis siurblys XSP18-20/0,75 ir montavimas</t>
  </si>
  <si>
    <t>4.3.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</si>
</sst>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9" fontId="10" fillId="0" borderId="0" applyFont="0" applyFill="0" applyBorder="0" applyAlignment="0" applyProtection="0"/>
  </cellStyleXfs>
  <cellXfs count="149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2" borderId="21" xfId="16" applyFont="1" applyFill="1" applyBorder="1" applyAlignment="1">
      <alignment horizontal="left" wrapText="1"/>
    </xf>
    <xf numFmtId="0" fontId="6" fillId="2" borderId="14" xfId="16" applyFont="1" applyFill="1" applyBorder="1" applyAlignment="1">
      <alignment horizontal="left" wrapText="1"/>
    </xf>
    <xf numFmtId="2" fontId="6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39" xfId="16" applyFont="1" applyFill="1" applyBorder="1" applyAlignment="1">
      <alignment horizontal="right" vertical="center" wrapText="1"/>
    </xf>
    <xf numFmtId="2" fontId="7" fillId="2" borderId="39" xfId="16" applyNumberFormat="1" applyFont="1" applyFill="1" applyBorder="1" applyAlignment="1">
      <alignment horizontal="right" vertical="center" wrapText="1"/>
    </xf>
    <xf numFmtId="10" fontId="7" fillId="2" borderId="38" xfId="16" applyNumberFormat="1" applyFont="1" applyFill="1" applyBorder="1" applyAlignment="1">
      <alignment horizontal="right" vertical="center" wrapText="1"/>
    </xf>
    <xf numFmtId="4" fontId="7" fillId="2" borderId="35" xfId="16" applyNumberFormat="1" applyFont="1" applyFill="1" applyBorder="1" applyAlignment="1">
      <alignment horizontal="right" vertical="center" wrapText="1"/>
    </xf>
    <xf numFmtId="10" fontId="7" fillId="2" borderId="40" xfId="16" applyNumberFormat="1" applyFont="1" applyFill="1" applyBorder="1" applyAlignment="1">
      <alignment horizontal="right" vertical="center" wrapText="1"/>
    </xf>
    <xf numFmtId="4" fontId="7" fillId="2" borderId="39" xfId="16" applyNumberFormat="1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left" vertical="center" wrapText="1"/>
    </xf>
    <xf numFmtId="2" fontId="7" fillId="2" borderId="8" xfId="16" applyNumberFormat="1" applyFont="1" applyFill="1" applyBorder="1" applyAlignment="1">
      <alignment horizontal="right" vertical="center" wrapText="1"/>
    </xf>
    <xf numFmtId="10" fontId="7" fillId="2" borderId="8" xfId="16" applyNumberFormat="1" applyFont="1" applyFill="1" applyBorder="1" applyAlignment="1">
      <alignment horizontal="right" vertical="center"/>
    </xf>
    <xf numFmtId="4" fontId="7" fillId="2" borderId="8" xfId="16" applyNumberFormat="1" applyFont="1" applyFill="1" applyBorder="1" applyAlignment="1">
      <alignment horizontal="right" vertical="center" wrapText="1"/>
    </xf>
    <xf numFmtId="10" fontId="7" fillId="2" borderId="8" xfId="16" applyNumberFormat="1" applyFont="1" applyFill="1" applyBorder="1" applyAlignment="1">
      <alignment horizontal="right" vertical="center" wrapText="1"/>
    </xf>
    <xf numFmtId="9" fontId="7" fillId="2" borderId="36" xfId="19" applyFont="1" applyFill="1" applyBorder="1" applyAlignment="1">
      <alignment horizontal="right" vertical="center" wrapText="1"/>
    </xf>
    <xf numFmtId="0" fontId="6" fillId="2" borderId="14" xfId="16" applyFont="1" applyFill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11" fillId="0" borderId="21" xfId="0" applyFont="1" applyBorder="1" applyAlignment="1">
      <alignment horizontal="left" wrapText="1"/>
    </xf>
    <xf numFmtId="0" fontId="6" fillId="2" borderId="8" xfId="16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6" fillId="2" borderId="20" xfId="16" applyFont="1" applyFill="1" applyBorder="1" applyAlignment="1">
      <alignment horizontal="left" wrapText="1"/>
    </xf>
    <xf numFmtId="0" fontId="7" fillId="2" borderId="28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2" fontId="7" fillId="2" borderId="41" xfId="16" applyNumberFormat="1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 wrapText="1"/>
    </xf>
  </cellXfs>
  <cellStyles count="20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  <cellStyle name="Percent" xfId="1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100"/>
  <sheetViews>
    <sheetView tabSelected="1" topLeftCell="A31" zoomScale="85" zoomScaleNormal="85" workbookViewId="0">
      <selection activeCell="N88" sqref="N88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27</v>
      </c>
      <c r="I1" s="2"/>
      <c r="J1" s="3"/>
      <c r="K1" s="2"/>
      <c r="L1" s="3"/>
    </row>
    <row r="2" spans="1:12" x14ac:dyDescent="0.2">
      <c r="F2" s="2" t="s">
        <v>48</v>
      </c>
      <c r="I2" s="2"/>
      <c r="J2" s="3"/>
      <c r="K2" s="2"/>
      <c r="L2" s="3"/>
    </row>
    <row r="3" spans="1:12" x14ac:dyDescent="0.2">
      <c r="F3" s="89" t="s">
        <v>49</v>
      </c>
      <c r="I3" s="2"/>
      <c r="J3" s="3"/>
      <c r="K3" s="2"/>
      <c r="L3" s="3"/>
    </row>
    <row r="4" spans="1:12" x14ac:dyDescent="0.2">
      <c r="F4" s="4" t="s">
        <v>28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118" t="s">
        <v>15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5" customHeight="1" x14ac:dyDescent="0.2">
      <c r="A20" s="133" t="s">
        <v>0</v>
      </c>
      <c r="B20" s="136" t="s">
        <v>24</v>
      </c>
      <c r="C20" s="136"/>
      <c r="D20" s="142" t="s">
        <v>19</v>
      </c>
      <c r="E20" s="142" t="s">
        <v>44</v>
      </c>
      <c r="F20" s="139" t="s">
        <v>11</v>
      </c>
      <c r="G20" s="130" t="s">
        <v>25</v>
      </c>
      <c r="H20" s="131"/>
      <c r="I20" s="131"/>
      <c r="J20" s="131"/>
      <c r="K20" s="131"/>
      <c r="L20" s="132"/>
    </row>
    <row r="21" spans="1:12" ht="16.5" customHeight="1" x14ac:dyDescent="0.2">
      <c r="A21" s="134"/>
      <c r="B21" s="137"/>
      <c r="C21" s="137"/>
      <c r="D21" s="143"/>
      <c r="E21" s="143"/>
      <c r="F21" s="140"/>
      <c r="G21" s="119" t="s">
        <v>6</v>
      </c>
      <c r="H21" s="120"/>
      <c r="I21" s="119" t="s">
        <v>7</v>
      </c>
      <c r="J21" s="120"/>
      <c r="K21" s="119" t="s">
        <v>26</v>
      </c>
      <c r="L21" s="120"/>
    </row>
    <row r="22" spans="1:12" ht="69.400000000000006" customHeight="1" thickBot="1" x14ac:dyDescent="0.25">
      <c r="A22" s="135"/>
      <c r="B22" s="138"/>
      <c r="C22" s="138"/>
      <c r="D22" s="144"/>
      <c r="E22" s="144"/>
      <c r="F22" s="141"/>
      <c r="G22" s="33" t="s">
        <v>21</v>
      </c>
      <c r="H22" s="34" t="s">
        <v>20</v>
      </c>
      <c r="I22" s="33" t="s">
        <v>21</v>
      </c>
      <c r="J22" s="34" t="s">
        <v>22</v>
      </c>
      <c r="K22" s="33" t="s">
        <v>21</v>
      </c>
      <c r="L22" s="34" t="s">
        <v>22</v>
      </c>
    </row>
    <row r="23" spans="1:12" x14ac:dyDescent="0.2">
      <c r="A23" s="35">
        <v>1</v>
      </c>
      <c r="B23" s="121">
        <v>3</v>
      </c>
      <c r="C23" s="122"/>
      <c r="D23" s="36">
        <v>4</v>
      </c>
      <c r="E23" s="37">
        <v>5</v>
      </c>
      <c r="F23" s="38">
        <v>6</v>
      </c>
      <c r="G23" s="35">
        <v>7</v>
      </c>
      <c r="H23" s="39">
        <v>8</v>
      </c>
      <c r="I23" s="40">
        <v>9</v>
      </c>
      <c r="J23" s="36">
        <v>10</v>
      </c>
      <c r="K23" s="35">
        <v>11</v>
      </c>
      <c r="L23" s="39">
        <v>12</v>
      </c>
    </row>
    <row r="24" spans="1:12" x14ac:dyDescent="0.2">
      <c r="A24" s="20" t="s">
        <v>29</v>
      </c>
      <c r="B24" s="123" t="s">
        <v>50</v>
      </c>
      <c r="C24" s="124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" customHeight="1" x14ac:dyDescent="0.2">
      <c r="A25" s="21" t="s">
        <v>30</v>
      </c>
      <c r="B25" s="125" t="s">
        <v>51</v>
      </c>
      <c r="C25" s="110"/>
      <c r="D25" s="45" t="s">
        <v>43</v>
      </c>
      <c r="E25" s="46">
        <v>1</v>
      </c>
      <c r="F25" s="47"/>
      <c r="G25" s="83"/>
      <c r="H25" s="49">
        <f>+F25*G25</f>
        <v>0</v>
      </c>
      <c r="I25" s="85"/>
      <c r="J25" s="51">
        <f>+I25*F25</f>
        <v>0</v>
      </c>
      <c r="K25" s="48">
        <f>+G25+I25</f>
        <v>0</v>
      </c>
      <c r="L25" s="49">
        <f>+H25+J25</f>
        <v>0</v>
      </c>
    </row>
    <row r="26" spans="1:12" s="5" customFormat="1" ht="12.95" customHeight="1" x14ac:dyDescent="0.2">
      <c r="A26" s="22"/>
      <c r="B26" s="23" t="s">
        <v>31</v>
      </c>
      <c r="C26" s="24"/>
      <c r="D26" s="52"/>
      <c r="E26" s="53"/>
      <c r="F26" s="54">
        <f t="shared" ref="F26:L26" si="0">SUM(F25:F25)</f>
        <v>0</v>
      </c>
      <c r="G26" s="55">
        <f t="shared" si="0"/>
        <v>0</v>
      </c>
      <c r="H26" s="56">
        <f t="shared" si="0"/>
        <v>0</v>
      </c>
      <c r="I26" s="57">
        <f t="shared" si="0"/>
        <v>0</v>
      </c>
      <c r="J26" s="58">
        <f t="shared" si="0"/>
        <v>0</v>
      </c>
      <c r="K26" s="55">
        <f t="shared" si="0"/>
        <v>0</v>
      </c>
      <c r="L26" s="56">
        <f t="shared" si="0"/>
        <v>0</v>
      </c>
    </row>
    <row r="27" spans="1:12" ht="12.95" customHeight="1" x14ac:dyDescent="0.2">
      <c r="A27" s="25" t="s">
        <v>32</v>
      </c>
      <c r="B27" s="108" t="s">
        <v>52</v>
      </c>
      <c r="C27" s="109"/>
      <c r="D27" s="59"/>
      <c r="E27" s="60"/>
      <c r="F27" s="61"/>
      <c r="G27" s="48"/>
      <c r="H27" s="49"/>
      <c r="I27" s="50"/>
      <c r="J27" s="51"/>
      <c r="K27" s="48"/>
      <c r="L27" s="49"/>
    </row>
    <row r="28" spans="1:12" ht="12.95" customHeight="1" x14ac:dyDescent="0.2">
      <c r="A28" s="26" t="s">
        <v>33</v>
      </c>
      <c r="B28" s="106" t="s">
        <v>53</v>
      </c>
      <c r="C28" s="110"/>
      <c r="D28" s="45" t="s">
        <v>43</v>
      </c>
      <c r="E28" s="46">
        <v>1</v>
      </c>
      <c r="F28" s="61"/>
      <c r="G28" s="83"/>
      <c r="H28" s="49">
        <f t="shared" ref="H28:H40" si="1">+F28*G28</f>
        <v>0</v>
      </c>
      <c r="I28" s="85"/>
      <c r="J28" s="51">
        <f t="shared" ref="J28:J41" si="2">+I28*F28</f>
        <v>0</v>
      </c>
      <c r="K28" s="51">
        <f t="shared" ref="K28:K32" si="3">+J28*G28</f>
        <v>0</v>
      </c>
      <c r="L28" s="49">
        <f t="shared" ref="L28:L32" si="4">+K28*H28</f>
        <v>0</v>
      </c>
    </row>
    <row r="29" spans="1:12" s="10" customFormat="1" ht="12.95" customHeight="1" x14ac:dyDescent="0.2">
      <c r="A29" s="26" t="s">
        <v>34</v>
      </c>
      <c r="B29" s="106" t="s">
        <v>54</v>
      </c>
      <c r="C29" s="110"/>
      <c r="D29" s="45" t="s">
        <v>43</v>
      </c>
      <c r="E29" s="46">
        <v>1</v>
      </c>
      <c r="F29" s="54"/>
      <c r="G29" s="84"/>
      <c r="H29" s="49">
        <f t="shared" si="1"/>
        <v>0</v>
      </c>
      <c r="I29" s="85"/>
      <c r="J29" s="51">
        <f t="shared" si="2"/>
        <v>0</v>
      </c>
      <c r="K29" s="51">
        <f t="shared" si="3"/>
        <v>0</v>
      </c>
      <c r="L29" s="49">
        <f t="shared" si="4"/>
        <v>0</v>
      </c>
    </row>
    <row r="30" spans="1:12" s="10" customFormat="1" ht="12.95" customHeight="1" x14ac:dyDescent="0.2">
      <c r="A30" s="26" t="s">
        <v>58</v>
      </c>
      <c r="B30" s="106" t="s">
        <v>55</v>
      </c>
      <c r="C30" s="110"/>
      <c r="D30" s="45" t="s">
        <v>43</v>
      </c>
      <c r="E30" s="46">
        <v>1</v>
      </c>
      <c r="F30" s="54"/>
      <c r="G30" s="84"/>
      <c r="H30" s="49">
        <f t="shared" si="1"/>
        <v>0</v>
      </c>
      <c r="I30" s="85"/>
      <c r="J30" s="51">
        <f t="shared" si="2"/>
        <v>0</v>
      </c>
      <c r="K30" s="51">
        <f t="shared" si="3"/>
        <v>0</v>
      </c>
      <c r="L30" s="49">
        <f t="shared" si="4"/>
        <v>0</v>
      </c>
    </row>
    <row r="31" spans="1:12" s="10" customFormat="1" ht="12.95" customHeight="1" x14ac:dyDescent="0.2">
      <c r="A31" s="26" t="s">
        <v>59</v>
      </c>
      <c r="B31" s="106" t="s">
        <v>56</v>
      </c>
      <c r="C31" s="110"/>
      <c r="D31" s="45" t="s">
        <v>43</v>
      </c>
      <c r="E31" s="46">
        <v>1</v>
      </c>
      <c r="F31" s="54"/>
      <c r="G31" s="84"/>
      <c r="H31" s="49">
        <f t="shared" si="1"/>
        <v>0</v>
      </c>
      <c r="I31" s="85"/>
      <c r="J31" s="51">
        <f t="shared" si="2"/>
        <v>0</v>
      </c>
      <c r="K31" s="51">
        <f t="shared" si="3"/>
        <v>0</v>
      </c>
      <c r="L31" s="49">
        <f t="shared" si="4"/>
        <v>0</v>
      </c>
    </row>
    <row r="32" spans="1:12" s="10" customFormat="1" ht="12.95" customHeight="1" x14ac:dyDescent="0.2">
      <c r="A32" s="26" t="s">
        <v>60</v>
      </c>
      <c r="B32" s="106" t="s">
        <v>57</v>
      </c>
      <c r="C32" s="110"/>
      <c r="D32" s="45" t="s">
        <v>43</v>
      </c>
      <c r="E32" s="46">
        <v>1</v>
      </c>
      <c r="F32" s="54"/>
      <c r="G32" s="84"/>
      <c r="H32" s="49">
        <f t="shared" si="1"/>
        <v>0</v>
      </c>
      <c r="I32" s="85"/>
      <c r="J32" s="51">
        <f t="shared" si="2"/>
        <v>0</v>
      </c>
      <c r="K32" s="51">
        <f t="shared" si="3"/>
        <v>0</v>
      </c>
      <c r="L32" s="49">
        <f t="shared" si="4"/>
        <v>0</v>
      </c>
    </row>
    <row r="33" spans="1:12" s="10" customFormat="1" ht="12.95" customHeight="1" x14ac:dyDescent="0.2">
      <c r="A33" s="27"/>
      <c r="B33" s="28" t="s">
        <v>31</v>
      </c>
      <c r="C33" s="29"/>
      <c r="D33" s="52"/>
      <c r="E33" s="53"/>
      <c r="F33" s="54">
        <f t="shared" ref="F33:L33" si="5">SUM(F28:F29)</f>
        <v>0</v>
      </c>
      <c r="G33" s="63">
        <f t="shared" si="5"/>
        <v>0</v>
      </c>
      <c r="H33" s="56">
        <f>SUM(H28:H32)</f>
        <v>0</v>
      </c>
      <c r="I33" s="64">
        <f t="shared" si="5"/>
        <v>0</v>
      </c>
      <c r="J33" s="58">
        <f>SUM(J28:J32)</f>
        <v>0</v>
      </c>
      <c r="K33" s="55">
        <f t="shared" si="5"/>
        <v>0</v>
      </c>
      <c r="L33" s="56">
        <f t="shared" si="5"/>
        <v>0</v>
      </c>
    </row>
    <row r="34" spans="1:12" s="10" customFormat="1" ht="12.95" customHeight="1" x14ac:dyDescent="0.2">
      <c r="A34" s="25" t="s">
        <v>35</v>
      </c>
      <c r="B34" s="108" t="s">
        <v>61</v>
      </c>
      <c r="C34" s="109"/>
      <c r="D34" s="52"/>
      <c r="E34" s="53"/>
      <c r="F34" s="54"/>
      <c r="G34" s="62"/>
      <c r="H34" s="49"/>
      <c r="I34" s="65"/>
      <c r="J34" s="51"/>
      <c r="K34" s="48"/>
      <c r="L34" s="49"/>
    </row>
    <row r="35" spans="1:12" s="10" customFormat="1" ht="12.95" customHeight="1" x14ac:dyDescent="0.2">
      <c r="A35" s="30" t="s">
        <v>36</v>
      </c>
      <c r="B35" s="106" t="s">
        <v>62</v>
      </c>
      <c r="C35" s="110"/>
      <c r="D35" s="45" t="s">
        <v>43</v>
      </c>
      <c r="E35" s="46">
        <v>1</v>
      </c>
      <c r="F35" s="54"/>
      <c r="G35" s="84"/>
      <c r="H35" s="49">
        <f>+F35*G35</f>
        <v>0</v>
      </c>
      <c r="I35" s="86"/>
      <c r="J35" s="51">
        <f t="shared" ref="J35" si="6">+I35*F35</f>
        <v>0</v>
      </c>
      <c r="K35" s="48">
        <f t="shared" ref="K35" si="7">+G35+I35</f>
        <v>0</v>
      </c>
      <c r="L35" s="49">
        <f t="shared" ref="L35" si="8">+H35+J35</f>
        <v>0</v>
      </c>
    </row>
    <row r="36" spans="1:12" s="10" customFormat="1" ht="12.95" customHeight="1" x14ac:dyDescent="0.2">
      <c r="A36" s="30" t="s">
        <v>37</v>
      </c>
      <c r="B36" s="125" t="s">
        <v>63</v>
      </c>
      <c r="C36" s="110"/>
      <c r="D36" s="45" t="s">
        <v>43</v>
      </c>
      <c r="E36" s="46">
        <v>1</v>
      </c>
      <c r="F36" s="47"/>
      <c r="G36" s="84"/>
      <c r="H36" s="49">
        <f>+F36*G36</f>
        <v>0</v>
      </c>
      <c r="I36" s="86"/>
      <c r="J36" s="51">
        <f t="shared" si="2"/>
        <v>0</v>
      </c>
      <c r="K36" s="48">
        <f t="shared" ref="K28:K41" si="9">+G36+I36</f>
        <v>0</v>
      </c>
      <c r="L36" s="49">
        <f t="shared" ref="L28:L41" si="10">+H36+J36</f>
        <v>0</v>
      </c>
    </row>
    <row r="37" spans="1:12" s="10" customFormat="1" ht="12.95" customHeight="1" x14ac:dyDescent="0.2">
      <c r="A37" s="30" t="s">
        <v>38</v>
      </c>
      <c r="B37" s="106" t="s">
        <v>64</v>
      </c>
      <c r="C37" s="110"/>
      <c r="D37" s="45" t="s">
        <v>43</v>
      </c>
      <c r="E37" s="46">
        <v>1</v>
      </c>
      <c r="F37" s="66"/>
      <c r="G37" s="84"/>
      <c r="H37" s="49">
        <f t="shared" si="1"/>
        <v>0</v>
      </c>
      <c r="I37" s="86"/>
      <c r="J37" s="51">
        <f t="shared" si="2"/>
        <v>0</v>
      </c>
      <c r="K37" s="48">
        <f t="shared" si="9"/>
        <v>0</v>
      </c>
      <c r="L37" s="49">
        <f t="shared" si="10"/>
        <v>0</v>
      </c>
    </row>
    <row r="38" spans="1:12" s="10" customFormat="1" ht="12.95" customHeight="1" x14ac:dyDescent="0.2">
      <c r="A38" s="30" t="s">
        <v>39</v>
      </c>
      <c r="B38" s="106" t="s">
        <v>65</v>
      </c>
      <c r="C38" s="110"/>
      <c r="D38" s="45" t="s">
        <v>43</v>
      </c>
      <c r="E38" s="46">
        <v>1</v>
      </c>
      <c r="F38" s="47"/>
      <c r="G38" s="84"/>
      <c r="H38" s="49">
        <f t="shared" si="1"/>
        <v>0</v>
      </c>
      <c r="I38" s="86"/>
      <c r="J38" s="51">
        <f t="shared" si="2"/>
        <v>0</v>
      </c>
      <c r="K38" s="48">
        <f t="shared" si="9"/>
        <v>0</v>
      </c>
      <c r="L38" s="49">
        <f t="shared" si="10"/>
        <v>0</v>
      </c>
    </row>
    <row r="39" spans="1:12" s="10" customFormat="1" ht="12.95" customHeight="1" x14ac:dyDescent="0.2">
      <c r="A39" s="30" t="s">
        <v>40</v>
      </c>
      <c r="B39" s="106" t="s">
        <v>66</v>
      </c>
      <c r="C39" s="110"/>
      <c r="D39" s="45" t="s">
        <v>43</v>
      </c>
      <c r="E39" s="46">
        <v>1</v>
      </c>
      <c r="F39" s="47"/>
      <c r="G39" s="84"/>
      <c r="H39" s="49">
        <f t="shared" si="1"/>
        <v>0</v>
      </c>
      <c r="I39" s="86"/>
      <c r="J39" s="51">
        <f t="shared" si="2"/>
        <v>0</v>
      </c>
      <c r="K39" s="48">
        <f t="shared" si="9"/>
        <v>0</v>
      </c>
      <c r="L39" s="49">
        <f t="shared" si="10"/>
        <v>0</v>
      </c>
    </row>
    <row r="40" spans="1:12" s="10" customFormat="1" ht="12.95" customHeight="1" x14ac:dyDescent="0.2">
      <c r="A40" s="30" t="s">
        <v>41</v>
      </c>
      <c r="B40" s="106" t="s">
        <v>67</v>
      </c>
      <c r="C40" s="110"/>
      <c r="D40" s="45" t="s">
        <v>43</v>
      </c>
      <c r="E40" s="46">
        <v>1</v>
      </c>
      <c r="F40" s="47"/>
      <c r="G40" s="84"/>
      <c r="H40" s="49">
        <f t="shared" si="1"/>
        <v>0</v>
      </c>
      <c r="I40" s="86"/>
      <c r="J40" s="51">
        <f t="shared" si="2"/>
        <v>0</v>
      </c>
      <c r="K40" s="48">
        <f t="shared" si="9"/>
        <v>0</v>
      </c>
      <c r="L40" s="49">
        <f t="shared" si="10"/>
        <v>0</v>
      </c>
    </row>
    <row r="41" spans="1:12" s="10" customFormat="1" ht="12.95" customHeight="1" x14ac:dyDescent="0.2">
      <c r="A41" s="30" t="s">
        <v>42</v>
      </c>
      <c r="B41" s="106" t="s">
        <v>68</v>
      </c>
      <c r="C41" s="107"/>
      <c r="D41" s="45" t="s">
        <v>43</v>
      </c>
      <c r="E41" s="46">
        <v>1</v>
      </c>
      <c r="F41" s="47"/>
      <c r="G41" s="84"/>
      <c r="H41" s="49">
        <f>+F41*G41</f>
        <v>0</v>
      </c>
      <c r="I41" s="86"/>
      <c r="J41" s="51">
        <f t="shared" si="2"/>
        <v>0</v>
      </c>
      <c r="K41" s="48">
        <f t="shared" si="9"/>
        <v>0</v>
      </c>
      <c r="L41" s="49">
        <f t="shared" si="10"/>
        <v>0</v>
      </c>
    </row>
    <row r="42" spans="1:12" s="10" customFormat="1" ht="12.95" customHeight="1" x14ac:dyDescent="0.2">
      <c r="A42" s="30" t="s">
        <v>70</v>
      </c>
      <c r="B42" s="106" t="s">
        <v>69</v>
      </c>
      <c r="C42" s="110"/>
      <c r="D42" s="45" t="s">
        <v>43</v>
      </c>
      <c r="E42" s="46">
        <v>1</v>
      </c>
      <c r="F42" s="92"/>
      <c r="G42" s="84"/>
      <c r="H42" s="49">
        <f>+F42*G42</f>
        <v>0</v>
      </c>
      <c r="I42" s="86"/>
      <c r="J42" s="51">
        <f t="shared" ref="J42" si="11">+I42*F42</f>
        <v>0</v>
      </c>
      <c r="K42" s="48">
        <f t="shared" ref="K42" si="12">+G42+I42</f>
        <v>0</v>
      </c>
      <c r="L42" s="49">
        <f t="shared" ref="L42" si="13">+H42+J42</f>
        <v>0</v>
      </c>
    </row>
    <row r="43" spans="1:12" s="10" customFormat="1" ht="12.95" customHeight="1" x14ac:dyDescent="0.2">
      <c r="A43" s="31"/>
      <c r="B43" s="114" t="s">
        <v>31</v>
      </c>
      <c r="C43" s="115"/>
      <c r="D43" s="67"/>
      <c r="E43" s="68"/>
      <c r="F43" s="69">
        <f>SUM(F35:F42)</f>
        <v>0</v>
      </c>
      <c r="G43" s="105">
        <f t="shared" ref="G43:L43" si="14">SUM(G35:G42)</f>
        <v>0</v>
      </c>
      <c r="H43" s="69">
        <f t="shared" si="14"/>
        <v>0</v>
      </c>
      <c r="I43" s="105">
        <f t="shared" si="14"/>
        <v>0</v>
      </c>
      <c r="J43" s="69">
        <f t="shared" si="14"/>
        <v>0</v>
      </c>
      <c r="K43" s="69">
        <f t="shared" si="14"/>
        <v>0</v>
      </c>
      <c r="L43" s="147">
        <f t="shared" si="14"/>
        <v>0</v>
      </c>
    </row>
    <row r="44" spans="1:12" s="10" customFormat="1" ht="12.95" customHeight="1" x14ac:dyDescent="0.2">
      <c r="A44" s="25" t="s">
        <v>71</v>
      </c>
      <c r="B44" s="108" t="s">
        <v>72</v>
      </c>
      <c r="C44" s="109"/>
      <c r="D44" s="100"/>
      <c r="E44" s="100"/>
      <c r="F44" s="101"/>
      <c r="G44" s="102"/>
      <c r="H44" s="49">
        <f>+F44*G44</f>
        <v>0</v>
      </c>
      <c r="I44" s="102"/>
      <c r="J44" s="51">
        <f t="shared" ref="J44" si="15">+I44*F44</f>
        <v>0</v>
      </c>
      <c r="K44" s="48">
        <f t="shared" ref="K44" si="16">+G44+I44</f>
        <v>0</v>
      </c>
      <c r="L44" s="49">
        <f t="shared" ref="L44" si="17">+H44+J44</f>
        <v>0</v>
      </c>
    </row>
    <row r="45" spans="1:12" s="10" customFormat="1" ht="12.95" customHeight="1" x14ac:dyDescent="0.2">
      <c r="A45" s="26" t="s">
        <v>73</v>
      </c>
      <c r="B45" s="106" t="s">
        <v>74</v>
      </c>
      <c r="C45" s="110"/>
      <c r="D45" s="45" t="s">
        <v>43</v>
      </c>
      <c r="E45" s="46">
        <v>1</v>
      </c>
      <c r="F45" s="101"/>
      <c r="G45" s="102"/>
      <c r="H45" s="49">
        <f t="shared" ref="H45:H47" si="18">+F45*G45</f>
        <v>0</v>
      </c>
      <c r="I45" s="102"/>
      <c r="J45" s="51">
        <f t="shared" ref="J45:J47" si="19">+I45*F45</f>
        <v>0</v>
      </c>
      <c r="K45" s="48">
        <f t="shared" ref="K45:K47" si="20">+G45+I45</f>
        <v>0</v>
      </c>
      <c r="L45" s="49">
        <f t="shared" ref="L45:L47" si="21">+H45+J45</f>
        <v>0</v>
      </c>
    </row>
    <row r="46" spans="1:12" s="10" customFormat="1" ht="12.95" customHeight="1" x14ac:dyDescent="0.2">
      <c r="A46" s="26" t="s">
        <v>75</v>
      </c>
      <c r="B46" s="112" t="s">
        <v>69</v>
      </c>
      <c r="C46" s="113"/>
      <c r="D46" s="45" t="s">
        <v>43</v>
      </c>
      <c r="E46" s="46">
        <v>1</v>
      </c>
      <c r="F46" s="101"/>
      <c r="G46" s="102"/>
      <c r="H46" s="49">
        <f t="shared" si="18"/>
        <v>0</v>
      </c>
      <c r="I46" s="102"/>
      <c r="J46" s="51">
        <f t="shared" si="19"/>
        <v>0</v>
      </c>
      <c r="K46" s="48">
        <f t="shared" si="20"/>
        <v>0</v>
      </c>
      <c r="L46" s="49">
        <f t="shared" si="21"/>
        <v>0</v>
      </c>
    </row>
    <row r="47" spans="1:12" s="10" customFormat="1" ht="12.95" customHeight="1" x14ac:dyDescent="0.2">
      <c r="A47" s="26" t="s">
        <v>128</v>
      </c>
      <c r="B47" s="106" t="s">
        <v>76</v>
      </c>
      <c r="C47" s="110"/>
      <c r="D47" s="45" t="s">
        <v>43</v>
      </c>
      <c r="E47" s="46">
        <v>1</v>
      </c>
      <c r="F47" s="101"/>
      <c r="G47" s="102"/>
      <c r="H47" s="49">
        <f t="shared" si="18"/>
        <v>0</v>
      </c>
      <c r="I47" s="102"/>
      <c r="J47" s="51">
        <f t="shared" si="19"/>
        <v>0</v>
      </c>
      <c r="K47" s="48">
        <f t="shared" si="20"/>
        <v>0</v>
      </c>
      <c r="L47" s="49">
        <f t="shared" si="21"/>
        <v>0</v>
      </c>
    </row>
    <row r="48" spans="1:12" s="10" customFormat="1" ht="12.95" customHeight="1" x14ac:dyDescent="0.2">
      <c r="A48" s="31"/>
      <c r="B48" s="114" t="s">
        <v>31</v>
      </c>
      <c r="C48" s="115"/>
      <c r="D48" s="100"/>
      <c r="E48" s="100"/>
      <c r="F48" s="69">
        <f>SUM(F45:F47)</f>
        <v>0</v>
      </c>
      <c r="G48" s="63">
        <f>SUM(G45:G46)</f>
        <v>0</v>
      </c>
      <c r="H48" s="56">
        <f t="shared" ref="H48:L48" si="22">SUM(H40:H46)</f>
        <v>0</v>
      </c>
      <c r="I48" s="64">
        <f>SUM(I44:I47)</f>
        <v>0</v>
      </c>
      <c r="J48" s="58">
        <f>SUM(J44:J47)</f>
        <v>0</v>
      </c>
      <c r="K48" s="58">
        <f t="shared" ref="K48:L48" si="23">SUM(K44:K47)</f>
        <v>0</v>
      </c>
      <c r="L48" s="56">
        <f t="shared" si="23"/>
        <v>0</v>
      </c>
    </row>
    <row r="49" spans="1:12" s="10" customFormat="1" ht="12.95" customHeight="1" x14ac:dyDescent="0.2">
      <c r="A49" s="27" t="s">
        <v>77</v>
      </c>
      <c r="B49" s="108" t="s">
        <v>78</v>
      </c>
      <c r="C49" s="109"/>
      <c r="D49" s="100"/>
      <c r="E49" s="100"/>
      <c r="F49" s="101"/>
      <c r="G49" s="102"/>
      <c r="H49" s="103"/>
      <c r="I49" s="102"/>
      <c r="J49" s="103"/>
      <c r="K49" s="104"/>
      <c r="L49" s="148"/>
    </row>
    <row r="50" spans="1:12" s="10" customFormat="1" ht="12.95" customHeight="1" x14ac:dyDescent="0.2">
      <c r="A50" s="26" t="s">
        <v>79</v>
      </c>
      <c r="B50" s="106" t="s">
        <v>80</v>
      </c>
      <c r="C50" s="107"/>
      <c r="D50" s="45" t="s">
        <v>43</v>
      </c>
      <c r="E50" s="46">
        <v>1</v>
      </c>
      <c r="F50" s="101"/>
      <c r="G50" s="102"/>
      <c r="H50" s="49">
        <f>+F50*G50</f>
        <v>0</v>
      </c>
      <c r="I50" s="102"/>
      <c r="J50" s="51">
        <f t="shared" ref="J50" si="24">+I50*F50</f>
        <v>0</v>
      </c>
      <c r="K50" s="51">
        <f t="shared" ref="K50:K51" si="25">+J50*G50</f>
        <v>0</v>
      </c>
      <c r="L50" s="49">
        <f t="shared" ref="L50:L51" si="26">+K50*H50</f>
        <v>0</v>
      </c>
    </row>
    <row r="51" spans="1:12" s="10" customFormat="1" ht="12.95" customHeight="1" x14ac:dyDescent="0.2">
      <c r="A51" s="26" t="s">
        <v>81</v>
      </c>
      <c r="B51" s="106" t="s">
        <v>64</v>
      </c>
      <c r="C51" s="107"/>
      <c r="D51" s="45" t="s">
        <v>43</v>
      </c>
      <c r="E51" s="46">
        <v>1</v>
      </c>
      <c r="F51" s="101"/>
      <c r="G51" s="102"/>
      <c r="H51" s="49">
        <f>+F51*G51</f>
        <v>0</v>
      </c>
      <c r="I51" s="102"/>
      <c r="J51" s="51">
        <f t="shared" ref="J51" si="27">+I51*F51</f>
        <v>0</v>
      </c>
      <c r="K51" s="51">
        <f t="shared" si="25"/>
        <v>0</v>
      </c>
      <c r="L51" s="49">
        <f t="shared" si="26"/>
        <v>0</v>
      </c>
    </row>
    <row r="52" spans="1:12" s="10" customFormat="1" ht="12.95" customHeight="1" x14ac:dyDescent="0.2">
      <c r="A52" s="26"/>
      <c r="B52" s="28" t="s">
        <v>31</v>
      </c>
      <c r="C52" s="29"/>
      <c r="D52" s="100"/>
      <c r="E52" s="100"/>
      <c r="F52" s="69">
        <f>SUM(F44:F50)</f>
        <v>0</v>
      </c>
      <c r="G52" s="63">
        <f t="shared" ref="G52:L52" si="28">SUM(G44:G50)</f>
        <v>0</v>
      </c>
      <c r="H52" s="56">
        <f>SUM(H50:H51)</f>
        <v>0</v>
      </c>
      <c r="I52" s="64">
        <f t="shared" si="28"/>
        <v>0</v>
      </c>
      <c r="J52" s="58">
        <f>SUM(J50:J51)</f>
        <v>0</v>
      </c>
      <c r="K52" s="55">
        <f t="shared" si="28"/>
        <v>0</v>
      </c>
      <c r="L52" s="56">
        <f t="shared" si="28"/>
        <v>0</v>
      </c>
    </row>
    <row r="53" spans="1:12" s="10" customFormat="1" ht="12.95" customHeight="1" x14ac:dyDescent="0.2">
      <c r="A53" s="26" t="s">
        <v>82</v>
      </c>
      <c r="B53" s="108" t="s">
        <v>83</v>
      </c>
      <c r="C53" s="107"/>
      <c r="D53" s="100"/>
      <c r="E53" s="100"/>
      <c r="F53" s="101"/>
      <c r="G53" s="102"/>
      <c r="H53" s="103"/>
      <c r="I53" s="102"/>
      <c r="J53" s="103"/>
      <c r="K53" s="104"/>
      <c r="L53" s="148"/>
    </row>
    <row r="54" spans="1:12" s="10" customFormat="1" ht="12.95" customHeight="1" x14ac:dyDescent="0.2">
      <c r="A54" s="26" t="s">
        <v>84</v>
      </c>
      <c r="B54" s="106" t="s">
        <v>85</v>
      </c>
      <c r="C54" s="107"/>
      <c r="D54" s="45" t="s">
        <v>43</v>
      </c>
      <c r="E54" s="46">
        <v>1</v>
      </c>
      <c r="F54" s="101"/>
      <c r="G54" s="102"/>
      <c r="H54" s="49">
        <f>+F54*G54</f>
        <v>0</v>
      </c>
      <c r="I54" s="102"/>
      <c r="J54" s="51">
        <f>+I54*F54</f>
        <v>0</v>
      </c>
      <c r="K54" s="51">
        <f t="shared" ref="K54:L54" si="29">+J54*G54</f>
        <v>0</v>
      </c>
      <c r="L54" s="49">
        <f t="shared" si="29"/>
        <v>0</v>
      </c>
    </row>
    <row r="55" spans="1:12" s="10" customFormat="1" ht="12.95" customHeight="1" x14ac:dyDescent="0.2">
      <c r="A55" s="26" t="s">
        <v>86</v>
      </c>
      <c r="B55" s="106" t="s">
        <v>87</v>
      </c>
      <c r="C55" s="110"/>
      <c r="D55" s="45" t="s">
        <v>43</v>
      </c>
      <c r="E55" s="46">
        <v>1</v>
      </c>
      <c r="F55" s="101"/>
      <c r="G55" s="102"/>
      <c r="H55" s="49">
        <f>+F55*G55</f>
        <v>0</v>
      </c>
      <c r="I55" s="102"/>
      <c r="J55" s="51">
        <f>+I55*F55</f>
        <v>0</v>
      </c>
      <c r="K55" s="51">
        <f t="shared" ref="K55" si="30">+J55*G55</f>
        <v>0</v>
      </c>
      <c r="L55" s="49">
        <f t="shared" ref="L55" si="31">+K55*H55</f>
        <v>0</v>
      </c>
    </row>
    <row r="56" spans="1:12" s="10" customFormat="1" ht="12.95" customHeight="1" x14ac:dyDescent="0.2">
      <c r="A56" s="26"/>
      <c r="B56" s="28" t="s">
        <v>31</v>
      </c>
      <c r="C56" s="29"/>
      <c r="D56" s="100"/>
      <c r="E56" s="100"/>
      <c r="F56" s="69">
        <f t="shared" ref="F56:L56" si="32">SUM(F48:F54)</f>
        <v>0</v>
      </c>
      <c r="G56" s="63">
        <f t="shared" si="32"/>
        <v>0</v>
      </c>
      <c r="H56" s="56">
        <f t="shared" si="32"/>
        <v>0</v>
      </c>
      <c r="I56" s="64">
        <f t="shared" si="32"/>
        <v>0</v>
      </c>
      <c r="J56" s="58">
        <f t="shared" si="32"/>
        <v>0</v>
      </c>
      <c r="K56" s="55">
        <f t="shared" si="32"/>
        <v>0</v>
      </c>
      <c r="L56" s="56">
        <f t="shared" si="32"/>
        <v>0</v>
      </c>
    </row>
    <row r="57" spans="1:12" s="10" customFormat="1" ht="12.95" customHeight="1" x14ac:dyDescent="0.2">
      <c r="A57" s="26" t="s">
        <v>88</v>
      </c>
      <c r="B57" s="108" t="s">
        <v>89</v>
      </c>
      <c r="C57" s="111"/>
      <c r="D57" s="100"/>
      <c r="E57" s="100"/>
      <c r="F57" s="101"/>
      <c r="G57" s="102"/>
      <c r="H57" s="103"/>
      <c r="I57" s="102"/>
      <c r="J57" s="103"/>
      <c r="K57" s="104"/>
      <c r="L57" s="148"/>
    </row>
    <row r="58" spans="1:12" s="10" customFormat="1" ht="12.95" customHeight="1" x14ac:dyDescent="0.2">
      <c r="A58" s="26" t="s">
        <v>90</v>
      </c>
      <c r="B58" s="106" t="s">
        <v>91</v>
      </c>
      <c r="C58" s="110"/>
      <c r="D58" s="45" t="s">
        <v>43</v>
      </c>
      <c r="E58" s="46">
        <v>1</v>
      </c>
      <c r="F58" s="101"/>
      <c r="G58" s="102"/>
      <c r="H58" s="49">
        <f>+F58*G58</f>
        <v>0</v>
      </c>
      <c r="I58" s="102"/>
      <c r="J58" s="51">
        <f>+I58*F58</f>
        <v>0</v>
      </c>
      <c r="K58" s="51">
        <f t="shared" ref="K58:L58" si="33">+J58*G58</f>
        <v>0</v>
      </c>
      <c r="L58" s="49">
        <f t="shared" si="33"/>
        <v>0</v>
      </c>
    </row>
    <row r="59" spans="1:12" s="10" customFormat="1" ht="12.75" customHeight="1" x14ac:dyDescent="0.2">
      <c r="A59" s="26" t="s">
        <v>92</v>
      </c>
      <c r="B59" s="106" t="s">
        <v>93</v>
      </c>
      <c r="C59" s="110"/>
      <c r="D59" s="45" t="s">
        <v>43</v>
      </c>
      <c r="E59" s="46">
        <v>1</v>
      </c>
      <c r="F59" s="101"/>
      <c r="G59" s="102"/>
      <c r="H59" s="49">
        <f>+F59*G59</f>
        <v>0</v>
      </c>
      <c r="I59" s="102"/>
      <c r="J59" s="51">
        <f>+I59*F59</f>
        <v>0</v>
      </c>
      <c r="K59" s="51">
        <f t="shared" ref="K59:L59" si="34">+J59*G59</f>
        <v>0</v>
      </c>
      <c r="L59" s="49">
        <f t="shared" si="34"/>
        <v>0</v>
      </c>
    </row>
    <row r="60" spans="1:12" s="10" customFormat="1" ht="12.75" customHeight="1" x14ac:dyDescent="0.2">
      <c r="A60" s="26"/>
      <c r="B60" s="28" t="s">
        <v>31</v>
      </c>
      <c r="C60" s="29"/>
      <c r="D60" s="100"/>
      <c r="E60" s="100"/>
      <c r="F60" s="69">
        <f>SUM(F52:F58)</f>
        <v>0</v>
      </c>
      <c r="G60" s="63">
        <f t="shared" ref="G60:L60" si="35">SUM(G52:G58)</f>
        <v>0</v>
      </c>
      <c r="H60" s="56">
        <f t="shared" si="35"/>
        <v>0</v>
      </c>
      <c r="I60" s="64">
        <f t="shared" si="35"/>
        <v>0</v>
      </c>
      <c r="J60" s="58">
        <f t="shared" si="35"/>
        <v>0</v>
      </c>
      <c r="K60" s="55">
        <f t="shared" si="35"/>
        <v>0</v>
      </c>
      <c r="L60" s="56">
        <f t="shared" si="35"/>
        <v>0</v>
      </c>
    </row>
    <row r="61" spans="1:12" s="10" customFormat="1" ht="12.75" customHeight="1" x14ac:dyDescent="0.2">
      <c r="A61" s="26" t="s">
        <v>94</v>
      </c>
      <c r="B61" s="108" t="s">
        <v>95</v>
      </c>
      <c r="C61" s="109"/>
      <c r="D61" s="100"/>
      <c r="E61" s="100"/>
      <c r="F61" s="101"/>
      <c r="G61" s="102"/>
      <c r="H61" s="103"/>
      <c r="I61" s="102"/>
      <c r="J61" s="103"/>
      <c r="K61" s="104"/>
      <c r="L61" s="148"/>
    </row>
    <row r="62" spans="1:12" s="10" customFormat="1" ht="12.75" customHeight="1" x14ac:dyDescent="0.2">
      <c r="A62" s="26" t="s">
        <v>96</v>
      </c>
      <c r="B62" s="106" t="s">
        <v>97</v>
      </c>
      <c r="C62" s="110"/>
      <c r="D62" s="45" t="s">
        <v>43</v>
      </c>
      <c r="E62" s="46">
        <v>1</v>
      </c>
      <c r="F62" s="101"/>
      <c r="G62" s="102"/>
      <c r="H62" s="49">
        <f>+F62*G62</f>
        <v>0</v>
      </c>
      <c r="I62" s="102"/>
      <c r="J62" s="51">
        <f>+I62*F62</f>
        <v>0</v>
      </c>
      <c r="K62" s="51">
        <f t="shared" ref="K62:L77" si="36">+J62*G62</f>
        <v>0</v>
      </c>
      <c r="L62" s="49">
        <f t="shared" si="36"/>
        <v>0</v>
      </c>
    </row>
    <row r="63" spans="1:12" s="10" customFormat="1" ht="12.75" customHeight="1" x14ac:dyDescent="0.2">
      <c r="A63" s="26" t="s">
        <v>98</v>
      </c>
      <c r="B63" s="106" t="s">
        <v>99</v>
      </c>
      <c r="C63" s="110"/>
      <c r="D63" s="45" t="s">
        <v>43</v>
      </c>
      <c r="E63" s="46">
        <v>1</v>
      </c>
      <c r="F63" s="101"/>
      <c r="G63" s="102"/>
      <c r="H63" s="49">
        <f t="shared" ref="H63:H77" si="37">+F63*G63</f>
        <v>0</v>
      </c>
      <c r="I63" s="102"/>
      <c r="J63" s="51">
        <f t="shared" ref="J63:J77" si="38">+I63*F63</f>
        <v>0</v>
      </c>
      <c r="K63" s="51">
        <f t="shared" si="36"/>
        <v>0</v>
      </c>
      <c r="L63" s="49">
        <f t="shared" si="36"/>
        <v>0</v>
      </c>
    </row>
    <row r="64" spans="1:12" s="10" customFormat="1" ht="12.75" customHeight="1" x14ac:dyDescent="0.2">
      <c r="A64" s="26" t="s">
        <v>100</v>
      </c>
      <c r="B64" s="106" t="s">
        <v>101</v>
      </c>
      <c r="C64" s="110"/>
      <c r="D64" s="45" t="s">
        <v>43</v>
      </c>
      <c r="E64" s="46">
        <v>1</v>
      </c>
      <c r="F64" s="101"/>
      <c r="G64" s="102"/>
      <c r="H64" s="49">
        <f t="shared" si="37"/>
        <v>0</v>
      </c>
      <c r="I64" s="102"/>
      <c r="J64" s="51">
        <f t="shared" si="38"/>
        <v>0</v>
      </c>
      <c r="K64" s="51">
        <f t="shared" si="36"/>
        <v>0</v>
      </c>
      <c r="L64" s="49">
        <f t="shared" si="36"/>
        <v>0</v>
      </c>
    </row>
    <row r="65" spans="1:12" s="10" customFormat="1" ht="12.75" customHeight="1" x14ac:dyDescent="0.2">
      <c r="A65" s="26" t="s">
        <v>102</v>
      </c>
      <c r="B65" s="91" t="s">
        <v>103</v>
      </c>
      <c r="C65" s="90"/>
      <c r="D65" s="45" t="s">
        <v>43</v>
      </c>
      <c r="E65" s="46">
        <v>1</v>
      </c>
      <c r="F65" s="101"/>
      <c r="G65" s="102"/>
      <c r="H65" s="49">
        <f t="shared" si="37"/>
        <v>0</v>
      </c>
      <c r="I65" s="102"/>
      <c r="J65" s="51">
        <f t="shared" si="38"/>
        <v>0</v>
      </c>
      <c r="K65" s="51">
        <f t="shared" si="36"/>
        <v>0</v>
      </c>
      <c r="L65" s="49">
        <f t="shared" si="36"/>
        <v>0</v>
      </c>
    </row>
    <row r="66" spans="1:12" s="10" customFormat="1" ht="12.75" customHeight="1" x14ac:dyDescent="0.2">
      <c r="A66" s="26" t="s">
        <v>104</v>
      </c>
      <c r="B66" s="91" t="s">
        <v>105</v>
      </c>
      <c r="C66" s="90"/>
      <c r="D66" s="45" t="s">
        <v>43</v>
      </c>
      <c r="E66" s="46">
        <v>1</v>
      </c>
      <c r="F66" s="101"/>
      <c r="G66" s="102"/>
      <c r="H66" s="49">
        <f t="shared" si="37"/>
        <v>0</v>
      </c>
      <c r="I66" s="102"/>
      <c r="J66" s="51">
        <f t="shared" si="38"/>
        <v>0</v>
      </c>
      <c r="K66" s="51">
        <f t="shared" si="36"/>
        <v>0</v>
      </c>
      <c r="L66" s="49">
        <f t="shared" si="36"/>
        <v>0</v>
      </c>
    </row>
    <row r="67" spans="1:12" s="10" customFormat="1" ht="12.75" customHeight="1" x14ac:dyDescent="0.2">
      <c r="A67" s="26" t="s">
        <v>106</v>
      </c>
      <c r="B67" s="91" t="s">
        <v>107</v>
      </c>
      <c r="C67" s="90"/>
      <c r="D67" s="45" t="s">
        <v>43</v>
      </c>
      <c r="E67" s="46">
        <v>1</v>
      </c>
      <c r="F67" s="101"/>
      <c r="G67" s="102"/>
      <c r="H67" s="49">
        <f t="shared" si="37"/>
        <v>0</v>
      </c>
      <c r="I67" s="102"/>
      <c r="J67" s="51">
        <f t="shared" si="38"/>
        <v>0</v>
      </c>
      <c r="K67" s="51">
        <f t="shared" si="36"/>
        <v>0</v>
      </c>
      <c r="L67" s="49">
        <f t="shared" si="36"/>
        <v>0</v>
      </c>
    </row>
    <row r="68" spans="1:12" s="10" customFormat="1" ht="12.75" customHeight="1" x14ac:dyDescent="0.2">
      <c r="A68" s="30" t="s">
        <v>108</v>
      </c>
      <c r="B68" s="106" t="s">
        <v>109</v>
      </c>
      <c r="C68" s="110"/>
      <c r="D68" s="45" t="s">
        <v>43</v>
      </c>
      <c r="E68" s="46">
        <v>1</v>
      </c>
      <c r="F68" s="101"/>
      <c r="G68" s="102"/>
      <c r="H68" s="49">
        <f t="shared" si="37"/>
        <v>0</v>
      </c>
      <c r="I68" s="102"/>
      <c r="J68" s="51">
        <f t="shared" si="38"/>
        <v>0</v>
      </c>
      <c r="K68" s="51">
        <f t="shared" si="36"/>
        <v>0</v>
      </c>
      <c r="L68" s="49">
        <f t="shared" si="36"/>
        <v>0</v>
      </c>
    </row>
    <row r="69" spans="1:12" s="10" customFormat="1" ht="12.75" customHeight="1" x14ac:dyDescent="0.2">
      <c r="A69" s="30" t="s">
        <v>110</v>
      </c>
      <c r="B69" s="106" t="s">
        <v>111</v>
      </c>
      <c r="C69" s="107"/>
      <c r="D69" s="45" t="s">
        <v>43</v>
      </c>
      <c r="E69" s="46">
        <v>1</v>
      </c>
      <c r="F69" s="101"/>
      <c r="G69" s="102"/>
      <c r="H69" s="49">
        <f t="shared" si="37"/>
        <v>0</v>
      </c>
      <c r="I69" s="102"/>
      <c r="J69" s="51">
        <f t="shared" si="38"/>
        <v>0</v>
      </c>
      <c r="K69" s="51">
        <f t="shared" si="36"/>
        <v>0</v>
      </c>
      <c r="L69" s="49">
        <f t="shared" si="36"/>
        <v>0</v>
      </c>
    </row>
    <row r="70" spans="1:12" s="10" customFormat="1" ht="12.75" customHeight="1" x14ac:dyDescent="0.2">
      <c r="A70" s="30" t="s">
        <v>112</v>
      </c>
      <c r="B70" s="91" t="s">
        <v>113</v>
      </c>
      <c r="C70" s="90"/>
      <c r="D70" s="45" t="s">
        <v>43</v>
      </c>
      <c r="E70" s="46">
        <v>1</v>
      </c>
      <c r="F70" s="101"/>
      <c r="G70" s="102"/>
      <c r="H70" s="49">
        <f t="shared" si="37"/>
        <v>0</v>
      </c>
      <c r="I70" s="102"/>
      <c r="J70" s="51">
        <f t="shared" si="38"/>
        <v>0</v>
      </c>
      <c r="K70" s="51">
        <f t="shared" si="36"/>
        <v>0</v>
      </c>
      <c r="L70" s="49">
        <f t="shared" si="36"/>
        <v>0</v>
      </c>
    </row>
    <row r="71" spans="1:12" s="10" customFormat="1" ht="12.75" customHeight="1" x14ac:dyDescent="0.2">
      <c r="A71" s="30" t="s">
        <v>114</v>
      </c>
      <c r="B71" s="106" t="s">
        <v>115</v>
      </c>
      <c r="C71" s="107"/>
      <c r="D71" s="45" t="s">
        <v>43</v>
      </c>
      <c r="E71" s="46">
        <v>1</v>
      </c>
      <c r="F71" s="101"/>
      <c r="G71" s="102"/>
      <c r="H71" s="49">
        <f t="shared" si="37"/>
        <v>0</v>
      </c>
      <c r="I71" s="102"/>
      <c r="J71" s="51">
        <f t="shared" si="38"/>
        <v>0</v>
      </c>
      <c r="K71" s="51">
        <f t="shared" si="36"/>
        <v>0</v>
      </c>
      <c r="L71" s="49">
        <f t="shared" si="36"/>
        <v>0</v>
      </c>
    </row>
    <row r="72" spans="1:12" s="10" customFormat="1" ht="12.75" customHeight="1" x14ac:dyDescent="0.2">
      <c r="A72" s="30" t="s">
        <v>116</v>
      </c>
      <c r="B72" s="106" t="s">
        <v>117</v>
      </c>
      <c r="C72" s="107"/>
      <c r="D72" s="45" t="s">
        <v>43</v>
      </c>
      <c r="E72" s="46">
        <v>1</v>
      </c>
      <c r="F72" s="101"/>
      <c r="G72" s="102"/>
      <c r="H72" s="49">
        <f t="shared" si="37"/>
        <v>0</v>
      </c>
      <c r="I72" s="102"/>
      <c r="J72" s="51">
        <f t="shared" si="38"/>
        <v>0</v>
      </c>
      <c r="K72" s="51">
        <f t="shared" si="36"/>
        <v>0</v>
      </c>
      <c r="L72" s="49">
        <f t="shared" si="36"/>
        <v>0</v>
      </c>
    </row>
    <row r="73" spans="1:12" s="10" customFormat="1" ht="12.75" customHeight="1" x14ac:dyDescent="0.2">
      <c r="A73" s="30" t="s">
        <v>118</v>
      </c>
      <c r="B73" s="106" t="s">
        <v>119</v>
      </c>
      <c r="C73" s="107"/>
      <c r="D73" s="45" t="s">
        <v>43</v>
      </c>
      <c r="E73" s="46">
        <v>1</v>
      </c>
      <c r="F73" s="101"/>
      <c r="G73" s="102"/>
      <c r="H73" s="49">
        <f t="shared" si="37"/>
        <v>0</v>
      </c>
      <c r="I73" s="102"/>
      <c r="J73" s="51">
        <f t="shared" si="38"/>
        <v>0</v>
      </c>
      <c r="K73" s="51">
        <f t="shared" si="36"/>
        <v>0</v>
      </c>
      <c r="L73" s="49">
        <f t="shared" si="36"/>
        <v>0</v>
      </c>
    </row>
    <row r="74" spans="1:12" s="10" customFormat="1" ht="12.75" customHeight="1" x14ac:dyDescent="0.2">
      <c r="A74" s="30" t="s">
        <v>120</v>
      </c>
      <c r="B74" s="106" t="s">
        <v>121</v>
      </c>
      <c r="C74" s="107"/>
      <c r="D74" s="45" t="s">
        <v>43</v>
      </c>
      <c r="E74" s="46">
        <v>1</v>
      </c>
      <c r="F74" s="101"/>
      <c r="G74" s="102"/>
      <c r="H74" s="49">
        <f t="shared" si="37"/>
        <v>0</v>
      </c>
      <c r="I74" s="102"/>
      <c r="J74" s="51">
        <f t="shared" si="38"/>
        <v>0</v>
      </c>
      <c r="K74" s="51">
        <f t="shared" si="36"/>
        <v>0</v>
      </c>
      <c r="L74" s="49">
        <f t="shared" si="36"/>
        <v>0</v>
      </c>
    </row>
    <row r="75" spans="1:12" s="10" customFormat="1" ht="12.75" customHeight="1" x14ac:dyDescent="0.2">
      <c r="A75" s="30" t="s">
        <v>122</v>
      </c>
      <c r="B75" s="106" t="s">
        <v>123</v>
      </c>
      <c r="C75" s="107"/>
      <c r="D75" s="45" t="s">
        <v>43</v>
      </c>
      <c r="E75" s="46">
        <v>1</v>
      </c>
      <c r="F75" s="101"/>
      <c r="G75" s="102"/>
      <c r="H75" s="49">
        <f t="shared" si="37"/>
        <v>0</v>
      </c>
      <c r="I75" s="102"/>
      <c r="J75" s="51">
        <f t="shared" si="38"/>
        <v>0</v>
      </c>
      <c r="K75" s="51">
        <f t="shared" si="36"/>
        <v>0</v>
      </c>
      <c r="L75" s="49">
        <f t="shared" si="36"/>
        <v>0</v>
      </c>
    </row>
    <row r="76" spans="1:12" s="10" customFormat="1" ht="12.75" customHeight="1" x14ac:dyDescent="0.2">
      <c r="A76" s="30" t="s">
        <v>124</v>
      </c>
      <c r="B76" s="106" t="s">
        <v>125</v>
      </c>
      <c r="C76" s="107"/>
      <c r="D76" s="45" t="s">
        <v>43</v>
      </c>
      <c r="E76" s="46">
        <v>1</v>
      </c>
      <c r="F76" s="101"/>
      <c r="G76" s="102"/>
      <c r="H76" s="49">
        <f t="shared" si="37"/>
        <v>0</v>
      </c>
      <c r="I76" s="102"/>
      <c r="J76" s="51">
        <f t="shared" si="38"/>
        <v>0</v>
      </c>
      <c r="K76" s="51">
        <f t="shared" si="36"/>
        <v>0</v>
      </c>
      <c r="L76" s="49">
        <f t="shared" si="36"/>
        <v>0</v>
      </c>
    </row>
    <row r="77" spans="1:12" s="10" customFormat="1" ht="12.75" customHeight="1" x14ac:dyDescent="0.2">
      <c r="A77" s="30" t="s">
        <v>126</v>
      </c>
      <c r="B77" s="106" t="s">
        <v>127</v>
      </c>
      <c r="C77" s="107"/>
      <c r="D77" s="45" t="s">
        <v>43</v>
      </c>
      <c r="E77" s="46">
        <v>1</v>
      </c>
      <c r="F77" s="101"/>
      <c r="G77" s="102"/>
      <c r="H77" s="49">
        <f t="shared" si="37"/>
        <v>0</v>
      </c>
      <c r="I77" s="102"/>
      <c r="J77" s="51">
        <f t="shared" si="38"/>
        <v>0</v>
      </c>
      <c r="K77" s="51">
        <f t="shared" si="36"/>
        <v>0</v>
      </c>
      <c r="L77" s="49">
        <f t="shared" si="36"/>
        <v>0</v>
      </c>
    </row>
    <row r="78" spans="1:12" s="10" customFormat="1" ht="12.75" customHeight="1" x14ac:dyDescent="0.2">
      <c r="A78" s="31"/>
      <c r="B78" s="108" t="s">
        <v>31</v>
      </c>
      <c r="C78" s="109"/>
      <c r="D78" s="100"/>
      <c r="E78" s="100"/>
      <c r="F78" s="69">
        <f>SUM(F70:F76)</f>
        <v>0</v>
      </c>
      <c r="G78" s="63">
        <f t="shared" ref="G78:L78" si="39">SUM(G70:G76)</f>
        <v>0</v>
      </c>
      <c r="H78" s="56">
        <f t="shared" si="39"/>
        <v>0</v>
      </c>
      <c r="I78" s="64">
        <f t="shared" si="39"/>
        <v>0</v>
      </c>
      <c r="J78" s="58">
        <f t="shared" si="39"/>
        <v>0</v>
      </c>
      <c r="K78" s="55">
        <f t="shared" si="39"/>
        <v>0</v>
      </c>
      <c r="L78" s="56">
        <f t="shared" si="39"/>
        <v>0</v>
      </c>
    </row>
    <row r="79" spans="1:12" ht="12.75" thickBot="1" x14ac:dyDescent="0.25">
      <c r="A79" s="93"/>
      <c r="B79" s="126" t="s">
        <v>10</v>
      </c>
      <c r="C79" s="126"/>
      <c r="D79" s="94"/>
      <c r="E79" s="94"/>
      <c r="F79" s="95">
        <f>+F26+F33+F43</f>
        <v>0</v>
      </c>
      <c r="G79" s="96">
        <f>G26+G33+G43</f>
        <v>0</v>
      </c>
      <c r="H79" s="97">
        <f>+H26+H33+H43</f>
        <v>0</v>
      </c>
      <c r="I79" s="98">
        <f>+I26+I33+I43</f>
        <v>0</v>
      </c>
      <c r="J79" s="99">
        <f>+J26+J33+J43</f>
        <v>0</v>
      </c>
      <c r="K79" s="96">
        <f>+K26+K33+K43</f>
        <v>0</v>
      </c>
      <c r="L79" s="97">
        <f>+L26+L33+L43</f>
        <v>0</v>
      </c>
    </row>
    <row r="80" spans="1:12" ht="14.25" customHeight="1" x14ac:dyDescent="0.2">
      <c r="A80" s="22"/>
      <c r="B80" s="127" t="s">
        <v>12</v>
      </c>
      <c r="C80" s="127"/>
      <c r="D80" s="70"/>
      <c r="E80" s="70"/>
      <c r="F80" s="71">
        <f>+ROUND(F79*0.21,2)</f>
        <v>0</v>
      </c>
      <c r="G80" s="72"/>
      <c r="H80" s="73">
        <f>ROUND(H79*0.21,2)</f>
        <v>0</v>
      </c>
      <c r="I80" s="74"/>
      <c r="J80" s="75">
        <f>ROUND(J79*0.21,2)</f>
        <v>0</v>
      </c>
      <c r="K80" s="72"/>
      <c r="L80" s="73">
        <f>ROUND(L79*0.21,2)</f>
        <v>0</v>
      </c>
    </row>
    <row r="81" spans="1:13" ht="14.1" customHeight="1" thickBot="1" x14ac:dyDescent="0.25">
      <c r="A81" s="76"/>
      <c r="B81" s="128" t="s">
        <v>13</v>
      </c>
      <c r="C81" s="128"/>
      <c r="D81" s="77"/>
      <c r="E81" s="77"/>
      <c r="F81" s="78">
        <f>+F79+F80</f>
        <v>0</v>
      </c>
      <c r="G81" s="79"/>
      <c r="H81" s="80">
        <f>H79+H80</f>
        <v>0</v>
      </c>
      <c r="I81" s="81"/>
      <c r="J81" s="82">
        <f>J79+J80</f>
        <v>0</v>
      </c>
      <c r="K81" s="79"/>
      <c r="L81" s="80">
        <f>L79+L80</f>
        <v>0</v>
      </c>
    </row>
    <row r="82" spans="1:13" ht="11.1" customHeight="1" x14ac:dyDescent="0.2">
      <c r="A82" s="11"/>
      <c r="B82" s="145"/>
      <c r="C82" s="145"/>
      <c r="D82" s="11"/>
      <c r="E82" s="11"/>
      <c r="F82" s="11"/>
      <c r="G82" s="12"/>
      <c r="H82" s="12"/>
      <c r="I82" s="12"/>
      <c r="J82" s="12"/>
      <c r="K82" s="12"/>
      <c r="L82" s="12"/>
    </row>
    <row r="83" spans="1:13" ht="11.1" customHeight="1" x14ac:dyDescent="0.2">
      <c r="A83" s="87" t="s">
        <v>45</v>
      </c>
      <c r="B83" s="11"/>
      <c r="C83" s="11"/>
      <c r="D83" s="11"/>
      <c r="E83" s="11"/>
      <c r="F83" s="12"/>
      <c r="G83" s="12"/>
      <c r="H83" s="12"/>
      <c r="I83" s="12"/>
      <c r="J83" s="12"/>
      <c r="K83" s="12"/>
      <c r="L83" s="12"/>
      <c r="M83" s="12"/>
    </row>
    <row r="84" spans="1:13" ht="11.1" customHeight="1" x14ac:dyDescent="0.2">
      <c r="A84" s="116" t="s">
        <v>46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32"/>
    </row>
    <row r="85" spans="1:13" ht="11.1" customHeight="1" x14ac:dyDescent="0.2">
      <c r="A85" s="117" t="s">
        <v>47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88"/>
    </row>
    <row r="86" spans="1:13" ht="30.95" customHeight="1" x14ac:dyDescent="0.2">
      <c r="A86" s="13"/>
      <c r="B86" s="13"/>
      <c r="C86" s="14"/>
      <c r="D86" s="14"/>
      <c r="E86" s="14"/>
      <c r="F86" s="14"/>
      <c r="G86" s="14"/>
      <c r="H86" s="146"/>
      <c r="I86" s="15"/>
      <c r="J86" s="146"/>
      <c r="K86" s="15"/>
      <c r="L86" s="146"/>
      <c r="M86" s="15"/>
    </row>
    <row r="87" spans="1:13" x14ac:dyDescent="0.2">
      <c r="A87" s="129" t="s">
        <v>8</v>
      </c>
      <c r="B87" s="129"/>
      <c r="C87" s="129"/>
      <c r="D87" s="16"/>
      <c r="E87" s="16"/>
      <c r="F87" s="17"/>
      <c r="G87" s="17"/>
      <c r="H87" s="146"/>
      <c r="I87" s="18"/>
      <c r="J87" s="146"/>
      <c r="K87" s="18"/>
      <c r="L87" s="146"/>
    </row>
    <row r="88" spans="1:13" ht="21" customHeight="1" x14ac:dyDescent="0.2">
      <c r="A88" s="5"/>
      <c r="B88" s="5"/>
      <c r="C88" s="5"/>
      <c r="D88" s="5"/>
      <c r="E88" s="5"/>
      <c r="F88" s="7" t="s">
        <v>3</v>
      </c>
      <c r="G88" s="4"/>
      <c r="I88" s="4" t="s">
        <v>4</v>
      </c>
      <c r="K88" s="4" t="s">
        <v>5</v>
      </c>
    </row>
    <row r="89" spans="1:13" x14ac:dyDescent="0.2">
      <c r="A89" s="5"/>
      <c r="B89" s="5"/>
      <c r="C89" s="5"/>
      <c r="D89" s="5"/>
      <c r="E89" s="5"/>
      <c r="F89" s="4"/>
      <c r="G89" s="4"/>
      <c r="I89" s="4"/>
      <c r="K89" s="4"/>
    </row>
    <row r="90" spans="1:13" x14ac:dyDescent="0.2">
      <c r="A90" s="5"/>
      <c r="B90" s="5"/>
      <c r="C90" s="5"/>
      <c r="D90" s="5"/>
      <c r="E90" s="5"/>
    </row>
    <row r="91" spans="1:13" x14ac:dyDescent="0.2">
      <c r="A91" s="129" t="s">
        <v>18</v>
      </c>
      <c r="B91" s="129"/>
      <c r="C91" s="129"/>
      <c r="D91" s="16"/>
      <c r="E91" s="16"/>
      <c r="F91" s="19"/>
      <c r="G91" s="19"/>
      <c r="I91" s="18"/>
      <c r="K91" s="18"/>
    </row>
    <row r="92" spans="1:13" ht="20.25" customHeight="1" x14ac:dyDescent="0.2">
      <c r="A92" s="5"/>
      <c r="B92" s="5"/>
      <c r="C92" s="5"/>
      <c r="D92" s="5"/>
      <c r="E92" s="5"/>
      <c r="F92" s="1" t="s">
        <v>3</v>
      </c>
      <c r="G92" s="4"/>
      <c r="I92" s="4" t="s">
        <v>4</v>
      </c>
      <c r="K92" s="4" t="s">
        <v>5</v>
      </c>
    </row>
    <row r="93" spans="1:13" x14ac:dyDescent="0.2">
      <c r="A93" s="5"/>
      <c r="B93" s="5"/>
      <c r="C93" s="5"/>
      <c r="D93" s="5"/>
      <c r="E93" s="5"/>
      <c r="F93" s="4"/>
      <c r="G93" s="4"/>
      <c r="I93" s="4"/>
      <c r="K93" s="4"/>
    </row>
    <row r="94" spans="1:13" x14ac:dyDescent="0.2">
      <c r="A94" s="5"/>
      <c r="B94" s="5"/>
      <c r="C94" s="5"/>
      <c r="D94" s="5"/>
      <c r="E94" s="5"/>
    </row>
    <row r="95" spans="1:13" x14ac:dyDescent="0.2">
      <c r="A95" s="129" t="s">
        <v>14</v>
      </c>
      <c r="B95" s="129"/>
      <c r="C95" s="129"/>
      <c r="D95" s="16"/>
      <c r="E95" s="16"/>
      <c r="F95" s="19"/>
      <c r="G95" s="19"/>
      <c r="I95" s="18"/>
      <c r="K95" s="18"/>
    </row>
    <row r="96" spans="1:13" ht="20.25" customHeight="1" x14ac:dyDescent="0.2">
      <c r="A96" s="5"/>
      <c r="B96" s="5"/>
      <c r="C96" s="5"/>
      <c r="D96" s="5"/>
      <c r="E96" s="5"/>
      <c r="F96" s="1" t="s">
        <v>3</v>
      </c>
      <c r="G96" s="4"/>
      <c r="I96" s="4" t="s">
        <v>4</v>
      </c>
      <c r="K96" s="4" t="s">
        <v>5</v>
      </c>
    </row>
    <row r="97" spans="1:12" x14ac:dyDescent="0.2">
      <c r="A97" s="5"/>
      <c r="B97" s="5"/>
      <c r="C97" s="5"/>
      <c r="D97" s="5"/>
      <c r="E97" s="5"/>
      <c r="F97" s="5"/>
      <c r="G97" s="4"/>
      <c r="H97" s="4"/>
      <c r="I97" s="4"/>
      <c r="J97" s="4"/>
      <c r="K97" s="4"/>
      <c r="L97" s="4"/>
    </row>
    <row r="98" spans="1:12" x14ac:dyDescent="0.2">
      <c r="A98" s="5"/>
      <c r="B98" s="5"/>
      <c r="C98" s="5"/>
      <c r="D98" s="5"/>
      <c r="E98" s="5"/>
      <c r="F98" s="5"/>
    </row>
    <row r="100" spans="1:12" x14ac:dyDescent="0.2">
      <c r="H100" s="4"/>
      <c r="J100" s="4"/>
      <c r="L100" s="4"/>
    </row>
  </sheetData>
  <mergeCells count="69">
    <mergeCell ref="A91:C91"/>
    <mergeCell ref="A95:C95"/>
    <mergeCell ref="G20:L20"/>
    <mergeCell ref="A20:A22"/>
    <mergeCell ref="B20:C22"/>
    <mergeCell ref="F20:F22"/>
    <mergeCell ref="D20:D22"/>
    <mergeCell ref="E20:E22"/>
    <mergeCell ref="B82:C82"/>
    <mergeCell ref="H86:H87"/>
    <mergeCell ref="J86:J87"/>
    <mergeCell ref="L86:L87"/>
    <mergeCell ref="A87:C87"/>
    <mergeCell ref="B40:C40"/>
    <mergeCell ref="B41:C41"/>
    <mergeCell ref="B43:C43"/>
    <mergeCell ref="A84:L84"/>
    <mergeCell ref="A85:L85"/>
    <mergeCell ref="B27:C27"/>
    <mergeCell ref="A16:L16"/>
    <mergeCell ref="G21:H21"/>
    <mergeCell ref="I21:J21"/>
    <mergeCell ref="K21:L21"/>
    <mergeCell ref="B23:C23"/>
    <mergeCell ref="B24:C24"/>
    <mergeCell ref="B25:C25"/>
    <mergeCell ref="B79:C79"/>
    <mergeCell ref="B80:C80"/>
    <mergeCell ref="B81:C81"/>
    <mergeCell ref="B28:C28"/>
    <mergeCell ref="B29:C29"/>
    <mergeCell ref="B36:C36"/>
    <mergeCell ref="B30:C30"/>
    <mergeCell ref="B31:C31"/>
    <mergeCell ref="B32:C32"/>
    <mergeCell ref="B42:C42"/>
    <mergeCell ref="B44:C44"/>
    <mergeCell ref="B37:C37"/>
    <mergeCell ref="B38:C38"/>
    <mergeCell ref="B39:C39"/>
    <mergeCell ref="B34:C34"/>
    <mergeCell ref="B35:C35"/>
    <mergeCell ref="B45:C45"/>
    <mergeCell ref="B46:C46"/>
    <mergeCell ref="B47:C47"/>
    <mergeCell ref="B49:C49"/>
    <mergeCell ref="B48:C48"/>
    <mergeCell ref="B50:C50"/>
    <mergeCell ref="B51:C51"/>
    <mergeCell ref="B53:C53"/>
    <mergeCell ref="B54:C54"/>
    <mergeCell ref="B55:C55"/>
    <mergeCell ref="B57:C57"/>
    <mergeCell ref="B58:C58"/>
    <mergeCell ref="B59:C59"/>
    <mergeCell ref="B61:C61"/>
    <mergeCell ref="B62:C62"/>
    <mergeCell ref="B63:C63"/>
    <mergeCell ref="B64:C64"/>
    <mergeCell ref="B68:C68"/>
    <mergeCell ref="B69:C69"/>
    <mergeCell ref="B71:C71"/>
    <mergeCell ref="B77:C77"/>
    <mergeCell ref="B78:C78"/>
    <mergeCell ref="B72:C72"/>
    <mergeCell ref="B73:C73"/>
    <mergeCell ref="B74:C74"/>
    <mergeCell ref="B75:C75"/>
    <mergeCell ref="B76:C76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B5EDEB-0620-4C11-BABA-7DEBD29EE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3258B0-F087-4FFA-9864-97EAC31D25CE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5ef3ea41-9086-4caf-9780-47e954204c0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7698E1-C263-4FD5-98A9-091DF8807A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Paulius Mika</cp:lastModifiedBy>
  <cp:lastPrinted>2022-02-02T15:04:32Z</cp:lastPrinted>
  <dcterms:created xsi:type="dcterms:W3CDTF">1999-07-01T09:33:53Z</dcterms:created>
  <dcterms:modified xsi:type="dcterms:W3CDTF">2025-04-01T10:33:15Z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